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DK-Wykaszanie traw,wycinka krzewów itp.-z.o\materiał IZDK\"/>
    </mc:Choice>
  </mc:AlternateContent>
  <xr:revisionPtr revIDLastSave="0" documentId="8_{83991479-5AA5-4EFB-AC71-6B23DAB99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cinka krzewów" sheetId="1" r:id="rId1"/>
  </sheets>
  <definedNames>
    <definedName name="_xlnm._FilterDatabase" localSheetId="0" hidden="1">'Wycinka krzewów'!$B$12:$J$48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J32" i="1" s="1"/>
  <c r="E32" i="1"/>
  <c r="G32" i="1" s="1"/>
  <c r="E8" i="1"/>
  <c r="H8" i="1" s="1"/>
  <c r="J8" i="1" s="1"/>
  <c r="E9" i="1"/>
  <c r="H9" i="1" s="1"/>
  <c r="J9" i="1" s="1"/>
  <c r="E10" i="1"/>
  <c r="H10" i="1" s="1"/>
  <c r="J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34" i="1"/>
  <c r="E35" i="1"/>
  <c r="E36" i="1"/>
  <c r="E37" i="1"/>
  <c r="H37" i="1" s="1"/>
  <c r="E38" i="1"/>
  <c r="H38" i="1" s="1"/>
  <c r="E39" i="1"/>
  <c r="H39" i="1" s="1"/>
  <c r="E40" i="1"/>
  <c r="H40" i="1" s="1"/>
  <c r="J40" i="1" s="1"/>
  <c r="E41" i="1"/>
  <c r="H41" i="1" s="1"/>
  <c r="E42" i="1"/>
  <c r="H42" i="1" s="1"/>
  <c r="J42" i="1" s="1"/>
  <c r="E43" i="1"/>
  <c r="H43" i="1" s="1"/>
  <c r="J43" i="1" s="1"/>
  <c r="E44" i="1"/>
  <c r="H44" i="1" s="1"/>
  <c r="E45" i="1"/>
  <c r="H45" i="1" s="1"/>
  <c r="E46" i="1"/>
  <c r="H46" i="1" s="1"/>
  <c r="E47" i="1"/>
  <c r="H47" i="1" s="1"/>
  <c r="E7" i="1"/>
  <c r="H7" i="1" s="1"/>
  <c r="J7" i="1" s="1"/>
  <c r="G7" i="1" l="1"/>
  <c r="G9" i="1"/>
  <c r="G8" i="1"/>
  <c r="E48" i="1"/>
  <c r="G10" i="1"/>
  <c r="G46" i="1"/>
  <c r="H11" i="1"/>
  <c r="J11" i="1" s="1"/>
  <c r="G44" i="1"/>
  <c r="G45" i="1"/>
  <c r="G43" i="1"/>
  <c r="G42" i="1"/>
  <c r="G41" i="1"/>
  <c r="G40" i="1"/>
  <c r="H20" i="1"/>
  <c r="J20" i="1" s="1"/>
  <c r="G20" i="1"/>
  <c r="H21" i="1"/>
  <c r="J21" i="1" s="1"/>
  <c r="G21" i="1"/>
  <c r="H22" i="1"/>
  <c r="J22" i="1" s="1"/>
  <c r="G22" i="1"/>
  <c r="H23" i="1"/>
  <c r="J23" i="1" s="1"/>
  <c r="G23" i="1"/>
  <c r="H24" i="1"/>
  <c r="J24" i="1" s="1"/>
  <c r="G24" i="1"/>
  <c r="H25" i="1"/>
  <c r="J25" i="1" s="1"/>
  <c r="G25" i="1"/>
  <c r="H26" i="1"/>
  <c r="J26" i="1" s="1"/>
  <c r="G26" i="1"/>
  <c r="H27" i="1"/>
  <c r="J27" i="1" s="1"/>
  <c r="G27" i="1"/>
  <c r="H28" i="1"/>
  <c r="J28" i="1" s="1"/>
  <c r="G28" i="1"/>
  <c r="H29" i="1"/>
  <c r="J29" i="1" s="1"/>
  <c r="G29" i="1"/>
  <c r="H30" i="1"/>
  <c r="J30" i="1" s="1"/>
  <c r="G30" i="1"/>
  <c r="H31" i="1"/>
  <c r="J31" i="1" s="1"/>
  <c r="G31" i="1"/>
  <c r="H33" i="1"/>
  <c r="J33" i="1" s="1"/>
  <c r="G33" i="1"/>
  <c r="H34" i="1"/>
  <c r="J34" i="1" s="1"/>
  <c r="G34" i="1"/>
  <c r="H35" i="1"/>
  <c r="J35" i="1" s="1"/>
  <c r="G35" i="1"/>
  <c r="H36" i="1"/>
  <c r="J36" i="1" s="1"/>
  <c r="G36" i="1"/>
  <c r="J37" i="1"/>
  <c r="G37" i="1"/>
  <c r="J38" i="1"/>
  <c r="G38" i="1"/>
  <c r="J39" i="1"/>
  <c r="G39" i="1"/>
  <c r="J41" i="1"/>
  <c r="J44" i="1"/>
  <c r="J45" i="1"/>
  <c r="J46" i="1"/>
  <c r="J47" i="1"/>
  <c r="G47" i="1"/>
  <c r="G48" i="1" l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l="1"/>
  <c r="J48" i="1" s="1"/>
  <c r="G49" i="1" s="1"/>
  <c r="H48" i="1"/>
</calcChain>
</file>

<file path=xl/sharedStrings.xml><?xml version="1.0" encoding="utf-8"?>
<sst xmlns="http://schemas.openxmlformats.org/spreadsheetml/2006/main" count="93" uniqueCount="81">
  <si>
    <t>Nr linii</t>
  </si>
  <si>
    <t>km linii</t>
  </si>
  <si>
    <t>długość</t>
  </si>
  <si>
    <t>Długość</t>
  </si>
  <si>
    <t>Razem</t>
  </si>
  <si>
    <r>
      <t xml:space="preserve">           </t>
    </r>
    <r>
      <rPr>
        <b/>
        <sz val="10"/>
        <color indexed="8"/>
        <rFont val="Arial"/>
        <family val="2"/>
        <charset val="238"/>
      </rPr>
      <t xml:space="preserve">                                                                                       Linia nr 285</t>
    </r>
  </si>
  <si>
    <t>Szlak Kobierzyce - Świdnica Kraszowice</t>
  </si>
  <si>
    <t>Szerokość [m] *</t>
  </si>
  <si>
    <t>41,600</t>
  </si>
  <si>
    <t>41,700</t>
  </si>
  <si>
    <t>42,900</t>
  </si>
  <si>
    <t>43,000</t>
  </si>
  <si>
    <t>43,100</t>
  </si>
  <si>
    <t>43,200</t>
  </si>
  <si>
    <t>43,300</t>
  </si>
  <si>
    <t>43,400</t>
  </si>
  <si>
    <t>43,900</t>
  </si>
  <si>
    <t>44,000</t>
  </si>
  <si>
    <t>47,600</t>
  </si>
  <si>
    <t>47,700</t>
  </si>
  <si>
    <t>47,800</t>
  </si>
  <si>
    <t>48,600</t>
  </si>
  <si>
    <t>48,700</t>
  </si>
  <si>
    <t>48,800</t>
  </si>
  <si>
    <t>49,800</t>
  </si>
  <si>
    <t>49,900</t>
  </si>
  <si>
    <t>50,700</t>
  </si>
  <si>
    <t>53,200</t>
  </si>
  <si>
    <t>53,300</t>
  </si>
  <si>
    <t>56,200</t>
  </si>
  <si>
    <t>56,300</t>
  </si>
  <si>
    <t>56,500</t>
  </si>
  <si>
    <t>56,600</t>
  </si>
  <si>
    <t>Tor 1 ( strona lewa)</t>
  </si>
  <si>
    <t>Tor 1 (strona prawa)</t>
  </si>
  <si>
    <t xml:space="preserve">Załącznik nr 2 do OPZ -  Powierzchnia krzewów do wycinki </t>
  </si>
  <si>
    <t>Wycinka krzewów [m2]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</si>
  <si>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</si>
  <si>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</si>
  <si>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</si>
  <si>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</si>
  <si>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</si>
  <si>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</si>
  <si>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</si>
  <si>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</si>
  <si>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</si>
  <si>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</si>
  <si>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</si>
  <si>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</si>
  <si>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</si>
  <si>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</si>
  <si>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</si>
  <si>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</si>
  <si>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</si>
  <si>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</si>
  <si>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</si>
  <si>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</si>
  <si>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</si>
  <si>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</si>
  <si>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</si>
  <si>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</si>
  <si>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</si>
  <si>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</si>
  <si>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</si>
  <si>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</si>
  <si>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</si>
  <si>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</si>
  <si>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</si>
  <si>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</si>
  <si>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</si>
  <si>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</si>
  <si>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</si>
  <si>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* liczone od końca wykonania wykaszania traw</t>
  </si>
  <si>
    <t>Łącznie wycinka krzewów strona lewa i prawa:</t>
  </si>
  <si>
    <t>39.</t>
  </si>
  <si>
    <t>40.</t>
  </si>
  <si>
    <t>41.</t>
  </si>
  <si>
    <t>42.</t>
  </si>
  <si>
    <t>43.</t>
  </si>
  <si>
    <t>44.</t>
  </si>
  <si>
    <t>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</si>
</sst>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0" fillId="0" borderId="0" xfId="0" applyNumberFormat="1"/>
    <xf numFmtId="1" fontId="2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0" xfId="0" applyNumberFormat="1" applyFont="1"/>
    <xf numFmtId="1" fontId="1" fillId="7" borderId="5" xfId="0" applyNumberFormat="1" applyFont="1" applyFill="1" applyBorder="1" applyAlignment="1">
      <alignment horizontal="center"/>
    </xf>
    <xf numFmtId="165" fontId="4" fillId="7" borderId="8" xfId="0" applyNumberFormat="1" applyFont="1" applyFill="1" applyBorder="1" applyAlignment="1">
      <alignment horizontal="center"/>
    </xf>
    <xf numFmtId="1" fontId="4" fillId="7" borderId="13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165" fontId="4" fillId="7" borderId="1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" fontId="1" fillId="7" borderId="12" xfId="0" applyNumberFormat="1" applyFont="1" applyFill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2" fontId="1" fillId="6" borderId="14" xfId="0" applyNumberFormat="1" applyFont="1" applyFill="1" applyBorder="1" applyAlignment="1">
      <alignment horizontal="center"/>
    </xf>
    <xf numFmtId="2" fontId="1" fillId="6" borderId="15" xfId="0" applyNumberFormat="1" applyFont="1" applyFill="1" applyBorder="1" applyAlignment="1">
      <alignment horizontal="center"/>
    </xf>
    <xf numFmtId="2" fontId="1" fillId="6" borderId="16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K52"/>
  <sheetViews>
    <sheetView tabSelected="1" zoomScale="106" zoomScaleNormal="106" workbookViewId="0">
      <selection activeCell="R24" sqref="R24"/>
    </sheetView>
  </sheetViews>
  <sheetFormatPr defaultRowHeight="15" x14ac:dyDescent="0.25"/>
  <cols>
    <col min="1" max="1" width="5.7109375" customWidth="1"/>
    <col min="2" max="2" width="9.28515625" bestFit="1" customWidth="1"/>
    <col min="3" max="4" width="9.5703125" bestFit="1" customWidth="1"/>
    <col min="5" max="5" width="10.140625" bestFit="1" customWidth="1"/>
    <col min="6" max="6" width="11.85546875" style="3" customWidth="1"/>
    <col min="7" max="7" width="17" customWidth="1"/>
    <col min="8" max="8" width="9.85546875" bestFit="1" customWidth="1"/>
    <col min="9" max="9" width="11.28515625" style="3" customWidth="1"/>
    <col min="10" max="10" width="14.7109375" customWidth="1"/>
    <col min="11" max="11" width="13.7109375" customWidth="1"/>
  </cols>
  <sheetData>
    <row r="2" spans="1:11" x14ac:dyDescent="0.25">
      <c r="A2" s="37" t="s">
        <v>35</v>
      </c>
      <c r="B2" s="37"/>
      <c r="C2" s="37"/>
      <c r="D2" s="37"/>
      <c r="E2" s="37"/>
      <c r="F2" s="37"/>
      <c r="G2" s="37"/>
      <c r="H2" s="37"/>
      <c r="I2" s="37"/>
      <c r="J2" s="37"/>
      <c r="K2" s="1"/>
    </row>
    <row r="3" spans="1:11" x14ac:dyDescent="0.25">
      <c r="A3" s="38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1"/>
    </row>
    <row r="4" spans="1:11" ht="15.75" customHeight="1" thickBot="1" x14ac:dyDescent="0.3">
      <c r="A4" s="42" t="s">
        <v>37</v>
      </c>
      <c r="B4" s="49" t="s">
        <v>0</v>
      </c>
      <c r="C4" s="48" t="s">
        <v>1</v>
      </c>
      <c r="D4" s="49"/>
      <c r="E4" s="46" t="s">
        <v>33</v>
      </c>
      <c r="F4" s="47"/>
      <c r="G4" s="47"/>
      <c r="H4" s="44" t="s">
        <v>34</v>
      </c>
      <c r="I4" s="45"/>
      <c r="J4" s="45"/>
      <c r="K4" s="1"/>
    </row>
    <row r="5" spans="1:11" ht="25.5" x14ac:dyDescent="0.25">
      <c r="A5" s="43"/>
      <c r="B5" s="49"/>
      <c r="C5" s="48"/>
      <c r="D5" s="49"/>
      <c r="E5" s="13" t="s">
        <v>2</v>
      </c>
      <c r="F5" s="14" t="s">
        <v>7</v>
      </c>
      <c r="G5" s="15" t="s">
        <v>36</v>
      </c>
      <c r="H5" s="16" t="s">
        <v>3</v>
      </c>
      <c r="I5" s="14" t="s">
        <v>7</v>
      </c>
      <c r="J5" s="15" t="s">
        <v>36</v>
      </c>
      <c r="K5" s="1"/>
    </row>
    <row r="6" spans="1:11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1"/>
    </row>
    <row r="7" spans="1:11" x14ac:dyDescent="0.25">
      <c r="A7" s="24" t="s">
        <v>38</v>
      </c>
      <c r="B7" s="34">
        <v>285</v>
      </c>
      <c r="C7" s="29">
        <v>16.7</v>
      </c>
      <c r="D7" s="29">
        <v>16.8</v>
      </c>
      <c r="E7" s="25">
        <f>(D7-C7)*1000</f>
        <v>100.00000000000142</v>
      </c>
      <c r="F7" s="28">
        <v>1.5</v>
      </c>
      <c r="G7" s="25">
        <f>E7*F7</f>
        <v>150.00000000000213</v>
      </c>
      <c r="H7" s="25">
        <f>E7</f>
        <v>100.00000000000142</v>
      </c>
      <c r="I7" s="28">
        <v>0</v>
      </c>
      <c r="J7" s="18">
        <f t="shared" ref="J7:J11" si="0">I7*H7</f>
        <v>0</v>
      </c>
      <c r="K7" s="1"/>
    </row>
    <row r="8" spans="1:11" x14ac:dyDescent="0.25">
      <c r="A8" s="24" t="s">
        <v>39</v>
      </c>
      <c r="B8" s="35"/>
      <c r="C8" s="29">
        <v>16.850000000000001</v>
      </c>
      <c r="D8" s="29">
        <v>17</v>
      </c>
      <c r="E8" s="25">
        <f t="shared" ref="E8:E47" si="1">(D8-C8)*1000</f>
        <v>149.99999999999858</v>
      </c>
      <c r="F8" s="28">
        <v>0</v>
      </c>
      <c r="G8" s="25">
        <f t="shared" ref="G8:G19" si="2">E8*F8</f>
        <v>0</v>
      </c>
      <c r="H8" s="25">
        <f t="shared" ref="H8:H11" si="3">E8</f>
        <v>149.99999999999858</v>
      </c>
      <c r="I8" s="28">
        <v>3</v>
      </c>
      <c r="J8" s="18">
        <f t="shared" si="0"/>
        <v>449.99999999999574</v>
      </c>
      <c r="K8" s="1"/>
    </row>
    <row r="9" spans="1:11" x14ac:dyDescent="0.25">
      <c r="A9" s="24" t="s">
        <v>40</v>
      </c>
      <c r="B9" s="35"/>
      <c r="C9" s="29">
        <v>17.13</v>
      </c>
      <c r="D9" s="29">
        <v>17.3</v>
      </c>
      <c r="E9" s="25">
        <f t="shared" si="1"/>
        <v>170.00000000000171</v>
      </c>
      <c r="F9" s="28">
        <v>0</v>
      </c>
      <c r="G9" s="25">
        <f t="shared" si="2"/>
        <v>0</v>
      </c>
      <c r="H9" s="25">
        <f t="shared" si="3"/>
        <v>170.00000000000171</v>
      </c>
      <c r="I9" s="28">
        <v>1</v>
      </c>
      <c r="J9" s="18">
        <f t="shared" si="0"/>
        <v>170.00000000000171</v>
      </c>
      <c r="K9" s="1"/>
    </row>
    <row r="10" spans="1:11" x14ac:dyDescent="0.25">
      <c r="A10" s="24" t="s">
        <v>41</v>
      </c>
      <c r="B10" s="35"/>
      <c r="C10" s="29">
        <v>19.47</v>
      </c>
      <c r="D10" s="29">
        <v>19.8</v>
      </c>
      <c r="E10" s="25">
        <f t="shared" si="1"/>
        <v>330.00000000000182</v>
      </c>
      <c r="F10" s="28">
        <v>0</v>
      </c>
      <c r="G10" s="25">
        <f t="shared" si="2"/>
        <v>0</v>
      </c>
      <c r="H10" s="25">
        <f t="shared" si="3"/>
        <v>330.00000000000182</v>
      </c>
      <c r="I10" s="28">
        <v>2</v>
      </c>
      <c r="J10" s="18">
        <f t="shared" si="0"/>
        <v>660.00000000000364</v>
      </c>
      <c r="K10" s="1"/>
    </row>
    <row r="11" spans="1:11" x14ac:dyDescent="0.25">
      <c r="A11" s="24" t="s">
        <v>42</v>
      </c>
      <c r="B11" s="35"/>
      <c r="C11" s="29">
        <v>25.4</v>
      </c>
      <c r="D11" s="29">
        <v>25.5</v>
      </c>
      <c r="E11" s="25">
        <f t="shared" si="1"/>
        <v>100.00000000000142</v>
      </c>
      <c r="F11" s="28">
        <v>0</v>
      </c>
      <c r="G11" s="25">
        <f t="shared" si="2"/>
        <v>0</v>
      </c>
      <c r="H11" s="25">
        <f t="shared" si="3"/>
        <v>100.00000000000142</v>
      </c>
      <c r="I11" s="28">
        <v>1</v>
      </c>
      <c r="J11" s="18">
        <f t="shared" si="0"/>
        <v>100.00000000000142</v>
      </c>
      <c r="K11" s="1"/>
    </row>
    <row r="12" spans="1:11" x14ac:dyDescent="0.25">
      <c r="A12" s="24" t="s">
        <v>43</v>
      </c>
      <c r="B12" s="35"/>
      <c r="C12" s="17">
        <v>34.200000000000003</v>
      </c>
      <c r="D12" s="17">
        <v>34.299999999999997</v>
      </c>
      <c r="E12" s="25">
        <f t="shared" si="1"/>
        <v>99.999999999994316</v>
      </c>
      <c r="F12" s="19">
        <v>0</v>
      </c>
      <c r="G12" s="25">
        <f t="shared" si="2"/>
        <v>0</v>
      </c>
      <c r="H12" s="20">
        <f t="shared" ref="H12:H20" si="4">(D12-C12)*1000</f>
        <v>99.999999999994316</v>
      </c>
      <c r="I12" s="19">
        <v>1</v>
      </c>
      <c r="J12" s="18">
        <f t="shared" ref="J12" si="5">I12*H12</f>
        <v>99.999999999994316</v>
      </c>
      <c r="K12" s="1"/>
    </row>
    <row r="13" spans="1:11" x14ac:dyDescent="0.25">
      <c r="A13" s="24" t="s">
        <v>44</v>
      </c>
      <c r="B13" s="35"/>
      <c r="C13" s="5">
        <v>36.4</v>
      </c>
      <c r="D13" s="5">
        <v>36.5</v>
      </c>
      <c r="E13" s="25">
        <f t="shared" si="1"/>
        <v>100.00000000000142</v>
      </c>
      <c r="F13" s="6">
        <v>3</v>
      </c>
      <c r="G13" s="25">
        <f t="shared" si="2"/>
        <v>300.00000000000426</v>
      </c>
      <c r="H13" s="7">
        <f t="shared" si="4"/>
        <v>100.00000000000142</v>
      </c>
      <c r="I13" s="6">
        <v>2</v>
      </c>
      <c r="J13" s="8">
        <f t="shared" ref="J13:J19" si="6">I13*H13</f>
        <v>200.00000000000284</v>
      </c>
      <c r="K13" s="1"/>
    </row>
    <row r="14" spans="1:11" x14ac:dyDescent="0.25">
      <c r="A14" s="24" t="s">
        <v>45</v>
      </c>
      <c r="B14" s="35"/>
      <c r="C14" s="5">
        <v>36.5</v>
      </c>
      <c r="D14" s="5">
        <v>36.6</v>
      </c>
      <c r="E14" s="25">
        <f t="shared" si="1"/>
        <v>100.00000000000142</v>
      </c>
      <c r="F14" s="6">
        <v>3</v>
      </c>
      <c r="G14" s="25">
        <f t="shared" si="2"/>
        <v>300.00000000000426</v>
      </c>
      <c r="H14" s="7">
        <f t="shared" si="4"/>
        <v>100.00000000000142</v>
      </c>
      <c r="I14" s="6">
        <v>1</v>
      </c>
      <c r="J14" s="8">
        <f t="shared" si="6"/>
        <v>100.00000000000142</v>
      </c>
      <c r="K14" s="1"/>
    </row>
    <row r="15" spans="1:11" x14ac:dyDescent="0.25">
      <c r="A15" s="24" t="s">
        <v>46</v>
      </c>
      <c r="B15" s="35"/>
      <c r="C15" s="5">
        <v>36.6</v>
      </c>
      <c r="D15" s="5">
        <v>36.700000000000003</v>
      </c>
      <c r="E15" s="25">
        <f t="shared" si="1"/>
        <v>100.00000000000142</v>
      </c>
      <c r="F15" s="6">
        <v>3</v>
      </c>
      <c r="G15" s="25">
        <f t="shared" si="2"/>
        <v>300.00000000000426</v>
      </c>
      <c r="H15" s="7">
        <f t="shared" si="4"/>
        <v>100.00000000000142</v>
      </c>
      <c r="I15" s="6">
        <v>0</v>
      </c>
      <c r="J15" s="8">
        <f t="shared" si="6"/>
        <v>0</v>
      </c>
      <c r="K15" s="1"/>
    </row>
    <row r="16" spans="1:11" x14ac:dyDescent="0.25">
      <c r="A16" s="24" t="s">
        <v>47</v>
      </c>
      <c r="B16" s="35"/>
      <c r="C16" s="5">
        <v>36.700000000000003</v>
      </c>
      <c r="D16" s="5">
        <v>36.799999999999997</v>
      </c>
      <c r="E16" s="25">
        <f t="shared" si="1"/>
        <v>99.999999999994316</v>
      </c>
      <c r="F16" s="6">
        <v>3.5</v>
      </c>
      <c r="G16" s="25">
        <f t="shared" si="2"/>
        <v>349.9999999999801</v>
      </c>
      <c r="H16" s="7">
        <f t="shared" si="4"/>
        <v>99.999999999994316</v>
      </c>
      <c r="I16" s="6">
        <v>0</v>
      </c>
      <c r="J16" s="8">
        <f t="shared" si="6"/>
        <v>0</v>
      </c>
      <c r="K16" s="1"/>
    </row>
    <row r="17" spans="1:11" x14ac:dyDescent="0.25">
      <c r="A17" s="24" t="s">
        <v>48</v>
      </c>
      <c r="B17" s="35"/>
      <c r="C17" s="5">
        <v>36.799999999999997</v>
      </c>
      <c r="D17" s="5">
        <v>36.9</v>
      </c>
      <c r="E17" s="25">
        <f t="shared" si="1"/>
        <v>100.00000000000142</v>
      </c>
      <c r="F17" s="6">
        <v>4</v>
      </c>
      <c r="G17" s="25">
        <f t="shared" si="2"/>
        <v>400.00000000000568</v>
      </c>
      <c r="H17" s="7">
        <f t="shared" si="4"/>
        <v>100.00000000000142</v>
      </c>
      <c r="I17" s="6">
        <v>0</v>
      </c>
      <c r="J17" s="8">
        <f t="shared" si="6"/>
        <v>0</v>
      </c>
      <c r="K17" s="1"/>
    </row>
    <row r="18" spans="1:11" x14ac:dyDescent="0.25">
      <c r="A18" s="24" t="s">
        <v>49</v>
      </c>
      <c r="B18" s="35"/>
      <c r="C18" s="5">
        <v>36.9</v>
      </c>
      <c r="D18" s="5">
        <v>37</v>
      </c>
      <c r="E18" s="25">
        <f t="shared" si="1"/>
        <v>100.00000000000142</v>
      </c>
      <c r="F18" s="6">
        <v>4</v>
      </c>
      <c r="G18" s="25">
        <f t="shared" si="2"/>
        <v>400.00000000000568</v>
      </c>
      <c r="H18" s="7">
        <f t="shared" si="4"/>
        <v>100.00000000000142</v>
      </c>
      <c r="I18" s="6">
        <v>0</v>
      </c>
      <c r="J18" s="8">
        <f t="shared" si="6"/>
        <v>0</v>
      </c>
      <c r="K18" s="1"/>
    </row>
    <row r="19" spans="1:11" x14ac:dyDescent="0.25">
      <c r="A19" s="24" t="s">
        <v>50</v>
      </c>
      <c r="B19" s="35"/>
      <c r="C19" s="5">
        <v>37</v>
      </c>
      <c r="D19" s="5">
        <v>37.049999999999997</v>
      </c>
      <c r="E19" s="25">
        <f t="shared" si="1"/>
        <v>49.999999999997158</v>
      </c>
      <c r="F19" s="6">
        <v>4</v>
      </c>
      <c r="G19" s="25">
        <f t="shared" si="2"/>
        <v>199.99999999998863</v>
      </c>
      <c r="H19" s="7">
        <f t="shared" si="4"/>
        <v>49.999999999997158</v>
      </c>
      <c r="I19" s="6">
        <v>0</v>
      </c>
      <c r="J19" s="8">
        <f t="shared" si="6"/>
        <v>0</v>
      </c>
      <c r="K19" s="1"/>
    </row>
    <row r="20" spans="1:11" x14ac:dyDescent="0.25">
      <c r="A20" s="24" t="s">
        <v>51</v>
      </c>
      <c r="B20" s="35"/>
      <c r="C20" s="5">
        <v>38</v>
      </c>
      <c r="D20" s="5">
        <v>38.1</v>
      </c>
      <c r="E20" s="25">
        <f t="shared" si="1"/>
        <v>100.00000000000142</v>
      </c>
      <c r="F20" s="6">
        <v>1</v>
      </c>
      <c r="G20" s="4">
        <f t="shared" ref="G20" si="7">F20*E20</f>
        <v>100.00000000000142</v>
      </c>
      <c r="H20" s="7">
        <f t="shared" si="4"/>
        <v>100.00000000000142</v>
      </c>
      <c r="I20" s="6">
        <v>0</v>
      </c>
      <c r="J20" s="8">
        <f t="shared" ref="J20" si="8">I20*H20</f>
        <v>0</v>
      </c>
      <c r="K20" s="1"/>
    </row>
    <row r="21" spans="1:11" x14ac:dyDescent="0.25">
      <c r="A21" s="24" t="s">
        <v>52</v>
      </c>
      <c r="B21" s="35"/>
      <c r="C21" s="21">
        <v>41.55</v>
      </c>
      <c r="D21" s="21" t="s">
        <v>8</v>
      </c>
      <c r="E21" s="25">
        <f t="shared" si="1"/>
        <v>50.000000000004263</v>
      </c>
      <c r="F21" s="6">
        <v>0</v>
      </c>
      <c r="G21" s="4">
        <f t="shared" ref="G21:G31" si="9">F21*E21</f>
        <v>0</v>
      </c>
      <c r="H21" s="7">
        <f t="shared" ref="H21:H31" si="10">(D21-C21)*1000</f>
        <v>50.000000000004263</v>
      </c>
      <c r="I21" s="6">
        <v>1</v>
      </c>
      <c r="J21" s="8">
        <f t="shared" ref="J21:J31" si="11">I21*H21</f>
        <v>50.000000000004263</v>
      </c>
      <c r="K21" s="1"/>
    </row>
    <row r="22" spans="1:11" x14ac:dyDescent="0.25">
      <c r="A22" s="24" t="s">
        <v>53</v>
      </c>
      <c r="B22" s="35"/>
      <c r="C22" s="21" t="s">
        <v>8</v>
      </c>
      <c r="D22" s="21" t="s">
        <v>9</v>
      </c>
      <c r="E22" s="25">
        <f t="shared" si="1"/>
        <v>100.00000000000142</v>
      </c>
      <c r="F22" s="6">
        <v>0</v>
      </c>
      <c r="G22" s="4">
        <f t="shared" si="9"/>
        <v>0</v>
      </c>
      <c r="H22" s="7">
        <f t="shared" si="10"/>
        <v>100.00000000000142</v>
      </c>
      <c r="I22" s="6">
        <v>1</v>
      </c>
      <c r="J22" s="8">
        <f t="shared" si="11"/>
        <v>100.00000000000142</v>
      </c>
      <c r="K22" s="1"/>
    </row>
    <row r="23" spans="1:11" x14ac:dyDescent="0.25">
      <c r="A23" s="24" t="s">
        <v>54</v>
      </c>
      <c r="B23" s="35"/>
      <c r="C23" s="21" t="s">
        <v>10</v>
      </c>
      <c r="D23" s="21" t="s">
        <v>11</v>
      </c>
      <c r="E23" s="25">
        <f t="shared" si="1"/>
        <v>100.00000000000142</v>
      </c>
      <c r="F23" s="6">
        <v>1</v>
      </c>
      <c r="G23" s="4">
        <f t="shared" si="9"/>
        <v>100.00000000000142</v>
      </c>
      <c r="H23" s="7">
        <f t="shared" si="10"/>
        <v>100.00000000000142</v>
      </c>
      <c r="I23" s="6">
        <v>0</v>
      </c>
      <c r="J23" s="8">
        <f t="shared" si="11"/>
        <v>0</v>
      </c>
      <c r="K23" s="1"/>
    </row>
    <row r="24" spans="1:11" x14ac:dyDescent="0.25">
      <c r="A24" s="24" t="s">
        <v>55</v>
      </c>
      <c r="B24" s="35"/>
      <c r="C24" s="21" t="s">
        <v>11</v>
      </c>
      <c r="D24" s="21" t="s">
        <v>12</v>
      </c>
      <c r="E24" s="25">
        <f t="shared" si="1"/>
        <v>100.00000000000142</v>
      </c>
      <c r="F24" s="6">
        <v>1</v>
      </c>
      <c r="G24" s="4">
        <f t="shared" si="9"/>
        <v>100.00000000000142</v>
      </c>
      <c r="H24" s="7">
        <f t="shared" si="10"/>
        <v>100.00000000000142</v>
      </c>
      <c r="I24" s="6">
        <v>0</v>
      </c>
      <c r="J24" s="8">
        <f t="shared" si="11"/>
        <v>0</v>
      </c>
      <c r="K24" s="1"/>
    </row>
    <row r="25" spans="1:11" x14ac:dyDescent="0.25">
      <c r="A25" s="24" t="s">
        <v>56</v>
      </c>
      <c r="B25" s="35"/>
      <c r="C25" s="21" t="s">
        <v>12</v>
      </c>
      <c r="D25" s="21" t="s">
        <v>13</v>
      </c>
      <c r="E25" s="25">
        <f t="shared" si="1"/>
        <v>100.00000000000142</v>
      </c>
      <c r="F25" s="6">
        <v>1</v>
      </c>
      <c r="G25" s="4">
        <f t="shared" si="9"/>
        <v>100.00000000000142</v>
      </c>
      <c r="H25" s="7">
        <f t="shared" si="10"/>
        <v>100.00000000000142</v>
      </c>
      <c r="I25" s="6">
        <v>0</v>
      </c>
      <c r="J25" s="8">
        <f t="shared" si="11"/>
        <v>0</v>
      </c>
      <c r="K25" s="1"/>
    </row>
    <row r="26" spans="1:11" x14ac:dyDescent="0.25">
      <c r="A26" s="24" t="s">
        <v>57</v>
      </c>
      <c r="B26" s="35"/>
      <c r="C26" s="21" t="s">
        <v>13</v>
      </c>
      <c r="D26" s="21" t="s">
        <v>14</v>
      </c>
      <c r="E26" s="25">
        <f t="shared" si="1"/>
        <v>99.999999999994316</v>
      </c>
      <c r="F26" s="6">
        <v>1</v>
      </c>
      <c r="G26" s="4">
        <f t="shared" si="9"/>
        <v>99.999999999994316</v>
      </c>
      <c r="H26" s="7">
        <f t="shared" si="10"/>
        <v>99.999999999994316</v>
      </c>
      <c r="I26" s="6">
        <v>0</v>
      </c>
      <c r="J26" s="8">
        <f t="shared" si="11"/>
        <v>0</v>
      </c>
      <c r="K26" s="1"/>
    </row>
    <row r="27" spans="1:11" x14ac:dyDescent="0.25">
      <c r="A27" s="24" t="s">
        <v>58</v>
      </c>
      <c r="B27" s="35"/>
      <c r="C27" s="21" t="s">
        <v>14</v>
      </c>
      <c r="D27" s="21" t="s">
        <v>15</v>
      </c>
      <c r="E27" s="25">
        <f t="shared" si="1"/>
        <v>100.00000000000142</v>
      </c>
      <c r="F27" s="6">
        <v>1</v>
      </c>
      <c r="G27" s="4">
        <f t="shared" si="9"/>
        <v>100.00000000000142</v>
      </c>
      <c r="H27" s="7">
        <f t="shared" si="10"/>
        <v>100.00000000000142</v>
      </c>
      <c r="I27" s="6">
        <v>0</v>
      </c>
      <c r="J27" s="8">
        <f t="shared" si="11"/>
        <v>0</v>
      </c>
      <c r="K27" s="1"/>
    </row>
    <row r="28" spans="1:11" x14ac:dyDescent="0.25">
      <c r="A28" s="24" t="s">
        <v>59</v>
      </c>
      <c r="B28" s="35"/>
      <c r="C28" s="21">
        <v>43.55</v>
      </c>
      <c r="D28" s="21">
        <v>43.63</v>
      </c>
      <c r="E28" s="25">
        <f t="shared" si="1"/>
        <v>80.0000000000054</v>
      </c>
      <c r="F28" s="6">
        <v>1</v>
      </c>
      <c r="G28" s="4">
        <f t="shared" si="9"/>
        <v>80.0000000000054</v>
      </c>
      <c r="H28" s="7">
        <f t="shared" si="10"/>
        <v>80.0000000000054</v>
      </c>
      <c r="I28" s="6">
        <v>0</v>
      </c>
      <c r="J28" s="8">
        <f t="shared" si="11"/>
        <v>0</v>
      </c>
      <c r="K28" s="1"/>
    </row>
    <row r="29" spans="1:11" x14ac:dyDescent="0.25">
      <c r="A29" s="24" t="s">
        <v>60</v>
      </c>
      <c r="B29" s="35"/>
      <c r="C29" s="21">
        <v>43.75</v>
      </c>
      <c r="D29" s="21" t="s">
        <v>16</v>
      </c>
      <c r="E29" s="25">
        <f t="shared" si="1"/>
        <v>149.99999999999858</v>
      </c>
      <c r="F29" s="6">
        <v>2</v>
      </c>
      <c r="G29" s="4">
        <f t="shared" si="9"/>
        <v>299.99999999999716</v>
      </c>
      <c r="H29" s="7">
        <f t="shared" si="10"/>
        <v>149.99999999999858</v>
      </c>
      <c r="I29" s="6">
        <v>0</v>
      </c>
      <c r="J29" s="8">
        <f t="shared" si="11"/>
        <v>0</v>
      </c>
      <c r="K29" s="1"/>
    </row>
    <row r="30" spans="1:11" x14ac:dyDescent="0.25">
      <c r="A30" s="24" t="s">
        <v>61</v>
      </c>
      <c r="B30" s="35"/>
      <c r="C30" s="21" t="s">
        <v>16</v>
      </c>
      <c r="D30" s="21" t="s">
        <v>17</v>
      </c>
      <c r="E30" s="25">
        <f t="shared" si="1"/>
        <v>100.00000000000142</v>
      </c>
      <c r="F30" s="6">
        <v>1</v>
      </c>
      <c r="G30" s="4">
        <f t="shared" si="9"/>
        <v>100.00000000000142</v>
      </c>
      <c r="H30" s="7">
        <f t="shared" si="10"/>
        <v>100.00000000000142</v>
      </c>
      <c r="I30" s="6">
        <v>0</v>
      </c>
      <c r="J30" s="8">
        <f t="shared" si="11"/>
        <v>0</v>
      </c>
      <c r="K30" s="1"/>
    </row>
    <row r="31" spans="1:11" x14ac:dyDescent="0.25">
      <c r="A31" s="24" t="s">
        <v>62</v>
      </c>
      <c r="B31" s="35"/>
      <c r="C31" s="21" t="s">
        <v>17</v>
      </c>
      <c r="D31" s="21">
        <v>44.06</v>
      </c>
      <c r="E31" s="25">
        <f t="shared" si="1"/>
        <v>60.000000000002274</v>
      </c>
      <c r="F31" s="6">
        <v>1</v>
      </c>
      <c r="G31" s="4">
        <f t="shared" si="9"/>
        <v>60.000000000002274</v>
      </c>
      <c r="H31" s="7">
        <f t="shared" si="10"/>
        <v>60.000000000002274</v>
      </c>
      <c r="I31" s="6">
        <v>0</v>
      </c>
      <c r="J31" s="8">
        <f t="shared" si="11"/>
        <v>0</v>
      </c>
      <c r="K31" s="1"/>
    </row>
    <row r="32" spans="1:11" x14ac:dyDescent="0.25">
      <c r="A32" s="24" t="s">
        <v>63</v>
      </c>
      <c r="B32" s="35"/>
      <c r="C32" s="21">
        <v>44.65</v>
      </c>
      <c r="D32" s="21">
        <v>44.7</v>
      </c>
      <c r="E32" s="25">
        <f>(D32-C32)*1000</f>
        <v>50.000000000004263</v>
      </c>
      <c r="F32" s="26">
        <v>1</v>
      </c>
      <c r="G32" s="4">
        <f t="shared" ref="G32:G38" si="12">F32*E32</f>
        <v>50.000000000004263</v>
      </c>
      <c r="H32" s="7">
        <f t="shared" ref="H32" si="13">(D32-C32)*1000</f>
        <v>50.000000000004263</v>
      </c>
      <c r="I32" s="6">
        <v>0</v>
      </c>
      <c r="J32" s="8">
        <f t="shared" ref="J32" si="14">I32*H32</f>
        <v>0</v>
      </c>
      <c r="K32" s="1"/>
    </row>
    <row r="33" spans="1:11" x14ac:dyDescent="0.25">
      <c r="A33" s="24" t="s">
        <v>64</v>
      </c>
      <c r="B33" s="35"/>
      <c r="C33" s="21" t="s">
        <v>18</v>
      </c>
      <c r="D33" s="21" t="s">
        <v>19</v>
      </c>
      <c r="E33" s="25">
        <f t="shared" si="1"/>
        <v>100.00000000000142</v>
      </c>
      <c r="F33" s="6">
        <v>0</v>
      </c>
      <c r="G33" s="4">
        <f t="shared" si="12"/>
        <v>0</v>
      </c>
      <c r="H33" s="7">
        <f t="shared" ref="H33:H36" si="15">(D33-C33)*1000</f>
        <v>100.00000000000142</v>
      </c>
      <c r="I33" s="6">
        <v>1</v>
      </c>
      <c r="J33" s="8">
        <f t="shared" ref="J33:J38" si="16">I33*H33</f>
        <v>100.00000000000142</v>
      </c>
      <c r="K33" s="1"/>
    </row>
    <row r="34" spans="1:11" x14ac:dyDescent="0.25">
      <c r="A34" s="24" t="s">
        <v>65</v>
      </c>
      <c r="B34" s="35"/>
      <c r="C34" s="21" t="s">
        <v>19</v>
      </c>
      <c r="D34" s="21" t="s">
        <v>20</v>
      </c>
      <c r="E34" s="25">
        <f t="shared" si="1"/>
        <v>99.999999999994316</v>
      </c>
      <c r="F34" s="6">
        <v>0</v>
      </c>
      <c r="G34" s="4">
        <f t="shared" si="12"/>
        <v>0</v>
      </c>
      <c r="H34" s="7">
        <f t="shared" si="15"/>
        <v>99.999999999994316</v>
      </c>
      <c r="I34" s="6">
        <v>1</v>
      </c>
      <c r="J34" s="8">
        <f t="shared" si="16"/>
        <v>99.999999999994316</v>
      </c>
      <c r="K34" s="1"/>
    </row>
    <row r="35" spans="1:11" x14ac:dyDescent="0.25">
      <c r="A35" s="24" t="s">
        <v>66</v>
      </c>
      <c r="B35" s="35"/>
      <c r="C35" s="21" t="s">
        <v>21</v>
      </c>
      <c r="D35" s="21" t="s">
        <v>22</v>
      </c>
      <c r="E35" s="25">
        <f t="shared" si="1"/>
        <v>100.00000000000142</v>
      </c>
      <c r="F35" s="6">
        <v>0</v>
      </c>
      <c r="G35" s="4">
        <f t="shared" si="12"/>
        <v>0</v>
      </c>
      <c r="H35" s="7">
        <f t="shared" si="15"/>
        <v>100.00000000000142</v>
      </c>
      <c r="I35" s="6">
        <v>1</v>
      </c>
      <c r="J35" s="8">
        <f t="shared" si="16"/>
        <v>100.00000000000142</v>
      </c>
      <c r="K35" s="1"/>
    </row>
    <row r="36" spans="1:11" x14ac:dyDescent="0.25">
      <c r="A36" s="24" t="s">
        <v>67</v>
      </c>
      <c r="B36" s="35"/>
      <c r="C36" s="21" t="s">
        <v>22</v>
      </c>
      <c r="D36" s="21" t="s">
        <v>23</v>
      </c>
      <c r="E36" s="25">
        <f t="shared" si="1"/>
        <v>99.999999999994316</v>
      </c>
      <c r="F36" s="6">
        <v>0</v>
      </c>
      <c r="G36" s="4">
        <f t="shared" si="12"/>
        <v>0</v>
      </c>
      <c r="H36" s="7">
        <f t="shared" si="15"/>
        <v>99.999999999994316</v>
      </c>
      <c r="I36" s="6">
        <v>1</v>
      </c>
      <c r="J36" s="8">
        <f t="shared" si="16"/>
        <v>99.999999999994316</v>
      </c>
      <c r="K36" s="1"/>
    </row>
    <row r="37" spans="1:11" x14ac:dyDescent="0.25">
      <c r="A37" s="24" t="s">
        <v>68</v>
      </c>
      <c r="B37" s="35"/>
      <c r="C37" s="21">
        <v>49.73</v>
      </c>
      <c r="D37" s="21" t="s">
        <v>24</v>
      </c>
      <c r="E37" s="25">
        <f t="shared" si="1"/>
        <v>70.000000000000284</v>
      </c>
      <c r="F37" s="6">
        <v>1</v>
      </c>
      <c r="G37" s="4">
        <f t="shared" si="12"/>
        <v>70.000000000000284</v>
      </c>
      <c r="H37" s="7">
        <f>E37</f>
        <v>70.000000000000284</v>
      </c>
      <c r="I37" s="6">
        <v>0</v>
      </c>
      <c r="J37" s="8">
        <f t="shared" si="16"/>
        <v>0</v>
      </c>
      <c r="K37" s="1"/>
    </row>
    <row r="38" spans="1:11" x14ac:dyDescent="0.25">
      <c r="A38" s="24" t="s">
        <v>69</v>
      </c>
      <c r="B38" s="35"/>
      <c r="C38" s="21" t="s">
        <v>24</v>
      </c>
      <c r="D38" s="21" t="s">
        <v>25</v>
      </c>
      <c r="E38" s="25">
        <f t="shared" si="1"/>
        <v>100.00000000000142</v>
      </c>
      <c r="F38" s="6">
        <v>1</v>
      </c>
      <c r="G38" s="4">
        <f t="shared" si="12"/>
        <v>100.00000000000142</v>
      </c>
      <c r="H38" s="7">
        <f t="shared" ref="H38:H47" si="17">E38</f>
        <v>100.00000000000142</v>
      </c>
      <c r="I38" s="6">
        <v>0</v>
      </c>
      <c r="J38" s="8">
        <f t="shared" si="16"/>
        <v>0</v>
      </c>
      <c r="K38" s="1"/>
    </row>
    <row r="39" spans="1:11" x14ac:dyDescent="0.25">
      <c r="A39" s="24" t="s">
        <v>70</v>
      </c>
      <c r="B39" s="35"/>
      <c r="C39" s="21" t="s">
        <v>26</v>
      </c>
      <c r="D39" s="21">
        <v>50.83</v>
      </c>
      <c r="E39" s="25">
        <f t="shared" si="1"/>
        <v>129.99999999999545</v>
      </c>
      <c r="F39" s="6">
        <v>1</v>
      </c>
      <c r="G39" s="4">
        <f t="shared" ref="G39:G47" si="18">F39*E39</f>
        <v>129.99999999999545</v>
      </c>
      <c r="H39" s="7">
        <f t="shared" si="17"/>
        <v>129.99999999999545</v>
      </c>
      <c r="I39" s="6">
        <v>1</v>
      </c>
      <c r="J39" s="8">
        <f t="shared" ref="J39:J47" si="19">I39*H39</f>
        <v>129.99999999999545</v>
      </c>
      <c r="K39" s="1"/>
    </row>
    <row r="40" spans="1:11" x14ac:dyDescent="0.25">
      <c r="A40" s="24" t="s">
        <v>71</v>
      </c>
      <c r="B40" s="35"/>
      <c r="C40" s="21">
        <v>53.1</v>
      </c>
      <c r="D40" s="21">
        <v>53.2</v>
      </c>
      <c r="E40" s="25">
        <f t="shared" si="1"/>
        <v>100.00000000000142</v>
      </c>
      <c r="F40" s="6">
        <v>2.5</v>
      </c>
      <c r="G40" s="4">
        <f t="shared" si="18"/>
        <v>250.00000000000355</v>
      </c>
      <c r="H40" s="7">
        <f t="shared" si="17"/>
        <v>100.00000000000142</v>
      </c>
      <c r="I40" s="6">
        <v>0</v>
      </c>
      <c r="J40" s="8">
        <f t="shared" si="19"/>
        <v>0</v>
      </c>
      <c r="K40" s="1"/>
    </row>
    <row r="41" spans="1:11" x14ac:dyDescent="0.25">
      <c r="A41" s="24" t="s">
        <v>74</v>
      </c>
      <c r="B41" s="35"/>
      <c r="C41" s="21" t="s">
        <v>27</v>
      </c>
      <c r="D41" s="21" t="s">
        <v>28</v>
      </c>
      <c r="E41" s="25">
        <f t="shared" si="1"/>
        <v>99.999999999994316</v>
      </c>
      <c r="F41" s="6">
        <v>2</v>
      </c>
      <c r="G41" s="4">
        <f t="shared" si="18"/>
        <v>199.99999999998863</v>
      </c>
      <c r="H41" s="7">
        <f t="shared" si="17"/>
        <v>99.999999999994316</v>
      </c>
      <c r="I41" s="6">
        <v>1</v>
      </c>
      <c r="J41" s="8">
        <f t="shared" si="19"/>
        <v>99.999999999994316</v>
      </c>
      <c r="K41" s="1"/>
    </row>
    <row r="42" spans="1:11" x14ac:dyDescent="0.25">
      <c r="A42" s="24" t="s">
        <v>75</v>
      </c>
      <c r="B42" s="35"/>
      <c r="C42" s="21">
        <v>53.8</v>
      </c>
      <c r="D42" s="21">
        <v>53.9</v>
      </c>
      <c r="E42" s="25">
        <f t="shared" si="1"/>
        <v>100.00000000000142</v>
      </c>
      <c r="F42" s="6">
        <v>0</v>
      </c>
      <c r="G42" s="4">
        <f t="shared" si="18"/>
        <v>0</v>
      </c>
      <c r="H42" s="7">
        <f t="shared" si="17"/>
        <v>100.00000000000142</v>
      </c>
      <c r="I42" s="6">
        <v>2</v>
      </c>
      <c r="J42" s="8">
        <f t="shared" si="19"/>
        <v>200.00000000000284</v>
      </c>
      <c r="K42" s="1"/>
    </row>
    <row r="43" spans="1:11" x14ac:dyDescent="0.25">
      <c r="A43" s="24" t="s">
        <v>76</v>
      </c>
      <c r="B43" s="35"/>
      <c r="C43" s="21">
        <v>54.2</v>
      </c>
      <c r="D43" s="21">
        <v>54.25</v>
      </c>
      <c r="E43" s="25">
        <f t="shared" si="1"/>
        <v>49.999999999997158</v>
      </c>
      <c r="F43" s="6">
        <v>1</v>
      </c>
      <c r="G43" s="4">
        <f t="shared" si="18"/>
        <v>49.999999999997158</v>
      </c>
      <c r="H43" s="7">
        <f t="shared" si="17"/>
        <v>49.999999999997158</v>
      </c>
      <c r="I43" s="6">
        <v>0</v>
      </c>
      <c r="J43" s="8">
        <f t="shared" si="19"/>
        <v>0</v>
      </c>
      <c r="K43" s="1"/>
    </row>
    <row r="44" spans="1:11" x14ac:dyDescent="0.25">
      <c r="A44" s="24" t="s">
        <v>77</v>
      </c>
      <c r="B44" s="35"/>
      <c r="C44" s="21">
        <v>54.6</v>
      </c>
      <c r="D44" s="21">
        <v>55</v>
      </c>
      <c r="E44" s="25">
        <f t="shared" si="1"/>
        <v>399.99999999999858</v>
      </c>
      <c r="F44" s="6">
        <v>1</v>
      </c>
      <c r="G44" s="4">
        <f t="shared" si="18"/>
        <v>399.99999999999858</v>
      </c>
      <c r="H44" s="7">
        <f t="shared" si="17"/>
        <v>399.99999999999858</v>
      </c>
      <c r="I44" s="6">
        <v>0</v>
      </c>
      <c r="J44" s="8">
        <f t="shared" si="19"/>
        <v>0</v>
      </c>
      <c r="K44" s="1"/>
    </row>
    <row r="45" spans="1:11" x14ac:dyDescent="0.25">
      <c r="A45" s="24" t="s">
        <v>78</v>
      </c>
      <c r="B45" s="35"/>
      <c r="C45" s="21">
        <v>55.9</v>
      </c>
      <c r="D45" s="21">
        <v>55.95</v>
      </c>
      <c r="E45" s="25">
        <f t="shared" si="1"/>
        <v>50.000000000004263</v>
      </c>
      <c r="F45" s="6">
        <v>0</v>
      </c>
      <c r="G45" s="4">
        <f t="shared" si="18"/>
        <v>0</v>
      </c>
      <c r="H45" s="7">
        <f t="shared" si="17"/>
        <v>50.000000000004263</v>
      </c>
      <c r="I45" s="6">
        <v>0</v>
      </c>
      <c r="J45" s="8">
        <f t="shared" si="19"/>
        <v>0</v>
      </c>
      <c r="K45" s="1"/>
    </row>
    <row r="46" spans="1:11" x14ac:dyDescent="0.25">
      <c r="A46" s="24" t="s">
        <v>79</v>
      </c>
      <c r="B46" s="35"/>
      <c r="C46" s="21" t="s">
        <v>29</v>
      </c>
      <c r="D46" s="21" t="s">
        <v>30</v>
      </c>
      <c r="E46" s="25">
        <f t="shared" si="1"/>
        <v>99.999999999994316</v>
      </c>
      <c r="F46" s="6">
        <v>1</v>
      </c>
      <c r="G46" s="4">
        <f t="shared" si="18"/>
        <v>99.999999999994316</v>
      </c>
      <c r="H46" s="7">
        <f t="shared" si="17"/>
        <v>99.999999999994316</v>
      </c>
      <c r="I46" s="6">
        <v>0</v>
      </c>
      <c r="J46" s="8">
        <f t="shared" si="19"/>
        <v>0</v>
      </c>
      <c r="K46" s="1"/>
    </row>
    <row r="47" spans="1:11" ht="14.45" customHeight="1" x14ac:dyDescent="0.25">
      <c r="A47" s="24" t="s">
        <v>80</v>
      </c>
      <c r="B47" s="36"/>
      <c r="C47" s="21" t="s">
        <v>31</v>
      </c>
      <c r="D47" s="21" t="s">
        <v>32</v>
      </c>
      <c r="E47" s="25">
        <f t="shared" si="1"/>
        <v>100.00000000000142</v>
      </c>
      <c r="F47" s="6">
        <v>1</v>
      </c>
      <c r="G47" s="4">
        <f t="shared" si="18"/>
        <v>100.00000000000142</v>
      </c>
      <c r="H47" s="7">
        <f t="shared" si="17"/>
        <v>100.00000000000142</v>
      </c>
      <c r="I47" s="6">
        <v>1</v>
      </c>
      <c r="J47" s="8">
        <f t="shared" si="19"/>
        <v>100.00000000000142</v>
      </c>
      <c r="K47" s="1"/>
    </row>
    <row r="48" spans="1:11" ht="14.25" customHeight="1" thickBot="1" x14ac:dyDescent="0.3">
      <c r="A48" s="40" t="s">
        <v>4</v>
      </c>
      <c r="B48" s="40"/>
      <c r="C48" s="40"/>
      <c r="D48" s="40"/>
      <c r="E48" s="22">
        <f>SUM(E12:E47)</f>
        <v>3639.9999999999923</v>
      </c>
      <c r="F48" s="23"/>
      <c r="G48" s="10">
        <f>SUM(G7:G47)</f>
        <v>4989.9999999999882</v>
      </c>
      <c r="H48" s="27">
        <f>SUM(H12:H47)</f>
        <v>3639.9999999999923</v>
      </c>
      <c r="I48" s="11"/>
      <c r="J48" s="12">
        <f>SUM(J7:J47)</f>
        <v>2859.9999999999923</v>
      </c>
      <c r="K48" s="9"/>
    </row>
    <row r="49" spans="1:11" ht="15.75" thickBot="1" x14ac:dyDescent="0.3">
      <c r="A49" s="41" t="s">
        <v>73</v>
      </c>
      <c r="B49" s="41"/>
      <c r="C49" s="41"/>
      <c r="D49" s="41"/>
      <c r="E49" s="41"/>
      <c r="F49" s="41"/>
      <c r="G49" s="31">
        <f>G48+J48</f>
        <v>7849.99999999998</v>
      </c>
      <c r="H49" s="32"/>
      <c r="I49" s="32"/>
      <c r="J49" s="33"/>
      <c r="K49" s="1"/>
    </row>
    <row r="50" spans="1:11" x14ac:dyDescent="0.25">
      <c r="A50" s="1"/>
      <c r="B50" s="30" t="s">
        <v>72</v>
      </c>
      <c r="C50" s="30"/>
      <c r="D50" s="30"/>
      <c r="E50" s="30"/>
      <c r="F50" s="30"/>
      <c r="G50" s="30"/>
      <c r="H50" s="1"/>
      <c r="I50" s="2"/>
      <c r="J50" s="1"/>
      <c r="K50" s="1"/>
    </row>
    <row r="51" spans="1:11" x14ac:dyDescent="0.25">
      <c r="A51" s="1"/>
      <c r="B51" s="1"/>
      <c r="C51" s="1"/>
      <c r="D51" s="1"/>
      <c r="E51" s="1"/>
      <c r="F51" s="2"/>
      <c r="G51" s="1"/>
      <c r="H51" s="1"/>
      <c r="I51" s="2"/>
      <c r="J51" s="1"/>
      <c r="K51" s="1"/>
    </row>
    <row r="52" spans="1:11" x14ac:dyDescent="0.25">
      <c r="A52" s="1"/>
      <c r="B52" s="1"/>
      <c r="C52" s="1"/>
      <c r="D52" s="1"/>
      <c r="E52" s="1"/>
      <c r="F52" s="2"/>
      <c r="G52" s="1"/>
      <c r="H52" s="1"/>
      <c r="I52" s="2"/>
      <c r="J52" s="1"/>
      <c r="K52" s="1"/>
    </row>
  </sheetData>
  <mergeCells count="13">
    <mergeCell ref="B50:G50"/>
    <mergeCell ref="G49:J49"/>
    <mergeCell ref="B7:B47"/>
    <mergeCell ref="A2:J2"/>
    <mergeCell ref="A3:J3"/>
    <mergeCell ref="A6:J6"/>
    <mergeCell ref="A48:D48"/>
    <mergeCell ref="A49:F49"/>
    <mergeCell ref="A4:A5"/>
    <mergeCell ref="H4:J4"/>
    <mergeCell ref="E4:G4"/>
    <mergeCell ref="C4:D5"/>
    <mergeCell ref="B4:B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C22 C46 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Wycinka krzewów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Boda Tomasz</dc:creator>
  <cp:lastModifiedBy>Jeglińska Małgorzata</cp:lastModifiedBy>
  <cp:lastPrinted>2023-03-06T12:31:46Z</cp:lastPrinted>
  <dcterms:created xsi:type="dcterms:W3CDTF">2019-03-20T11:31:11Z</dcterms:created>
  <dcterms:modified xsi:type="dcterms:W3CDTF">2026-03-31T09:54:14Z</dcterms:modified>
</cp:coreProperties>
</file>